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36020\Desktop\"/>
    </mc:Choice>
  </mc:AlternateContent>
  <xr:revisionPtr revIDLastSave="0" documentId="11_6E0E4D95C0749CE0EB344D7B1CAFCE70C257B950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1" l="1"/>
  <c r="G59" i="1"/>
  <c r="G53" i="1"/>
  <c r="G50" i="1" s="1"/>
  <c r="G47" i="1" s="1"/>
  <c r="G26" i="1"/>
  <c r="G23" i="1" s="1"/>
  <c r="G38" i="1" l="1"/>
  <c r="G20" i="1"/>
  <c r="G89" i="1" l="1"/>
  <c r="G98" i="1" s="1"/>
  <c r="G101" i="1" s="1"/>
  <c r="G77" i="1"/>
</calcChain>
</file>

<file path=xl/sharedStrings.xml><?xml version="1.0" encoding="utf-8"?>
<sst xmlns="http://schemas.openxmlformats.org/spreadsheetml/2006/main" count="174" uniqueCount="67">
  <si>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</si>
  <si>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</si>
  <si>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</si>
  <si>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</si>
  <si>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</si>
  <si>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</si>
  <si>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</si>
  <si>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</si>
  <si>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第5-91-10号</t>
  </si>
  <si>
    <t>　工事名</t>
  </si>
  <si>
    <t>国道279号道路改良（奥内バイパス）工事用道路設置工事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</si>
  <si>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</si>
  <si>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</si>
  <si>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</si>
  <si>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</si>
  <si>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</si>
  <si>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</si>
  <si>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</si>
  <si>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</si>
  <si>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</si>
  <si>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</si>
  <si>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</si>
  <si>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225　m</t>
  </si>
  <si>
    <t>道路改良</t>
  </si>
  <si>
    <t/>
  </si>
  <si>
    <t>式</t>
  </si>
  <si>
    <t>仮設工</t>
  </si>
  <si>
    <t>工事用道路工　</t>
  </si>
  <si>
    <t>工事用道路盛土　</t>
  </si>
  <si>
    <t>m3</t>
  </si>
  <si>
    <t>敷砂利　</t>
  </si>
  <si>
    <t>m2</t>
  </si>
  <si>
    <t>敷鉄板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</si>
  <si>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</si>
  <si>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</si>
  <si>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</si>
  <si>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</si>
  <si>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</si>
  <si>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</si>
  <si>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</si>
  <si>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</si>
  <si>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</si>
  <si>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</si>
  <si>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</si>
  <si>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木根等処分　</t>
  </si>
  <si>
    <t>事前準備費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</si>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</sst>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6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830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31</v>
      </c>
      <c r="F34" s="18">
        <v>870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31</v>
      </c>
      <c r="F37" s="18">
        <v>502</v>
      </c>
      <c r="G37" s="45"/>
      <c r="H37" s="21"/>
      <c r="J37" s="22"/>
      <c r="K37" s="22"/>
    </row>
    <row r="38" spans="1:11" ht="15" customHeight="1" x14ac:dyDescent="0.15">
      <c r="A38" s="9" t="s">
        <v>33</v>
      </c>
      <c r="B38" s="10"/>
      <c r="C38" s="10"/>
      <c r="D38" s="11"/>
      <c r="E38" s="15"/>
      <c r="F38" s="17"/>
      <c r="G38" s="44">
        <f>G23</f>
        <v>0</v>
      </c>
      <c r="H38" s="8" t="s">
        <v>24</v>
      </c>
      <c r="J38" s="22">
        <v>7</v>
      </c>
      <c r="K38" s="22">
        <v>20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 t="s">
        <v>34</v>
      </c>
      <c r="C41" s="10"/>
      <c r="D41" s="11"/>
      <c r="E41" s="15"/>
      <c r="F41" s="17"/>
      <c r="G41" s="45"/>
      <c r="H41" s="8" t="s">
        <v>24</v>
      </c>
      <c r="J41" s="22">
        <v>8</v>
      </c>
      <c r="K41" s="22" t="s">
        <v>35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5"/>
      <c r="H43" s="21"/>
      <c r="J43" s="22"/>
      <c r="K43" s="22"/>
    </row>
    <row r="44" spans="1:11" ht="15" customHeight="1" x14ac:dyDescent="0.15">
      <c r="A44" s="9"/>
      <c r="B44" s="10" t="s">
        <v>36</v>
      </c>
      <c r="C44" s="10"/>
      <c r="D44" s="11"/>
      <c r="E44" s="15"/>
      <c r="F44" s="17"/>
      <c r="G44" s="45"/>
      <c r="H44" s="8" t="s">
        <v>24</v>
      </c>
      <c r="J44" s="22">
        <v>9</v>
      </c>
      <c r="K44" s="22" t="s">
        <v>37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 t="s">
        <v>38</v>
      </c>
      <c r="B47" s="10"/>
      <c r="C47" s="10"/>
      <c r="D47" s="11"/>
      <c r="E47" s="15"/>
      <c r="F47" s="17"/>
      <c r="G47" s="44">
        <f>G50+G74</f>
        <v>0</v>
      </c>
      <c r="H47" s="8" t="s">
        <v>24</v>
      </c>
      <c r="J47" s="22">
        <v>10</v>
      </c>
      <c r="K47" s="22">
        <v>200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 t="s">
        <v>39</v>
      </c>
      <c r="C50" s="10"/>
      <c r="D50" s="11"/>
      <c r="E50" s="15"/>
      <c r="F50" s="17"/>
      <c r="G50" s="44">
        <f>G53+G59+G68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 t="s">
        <v>40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41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42</v>
      </c>
      <c r="F58" s="20">
        <v>86.62</v>
      </c>
      <c r="G58" s="45"/>
      <c r="H58" s="21"/>
      <c r="J58" s="22"/>
      <c r="K58" s="22"/>
    </row>
    <row r="59" spans="1:11" ht="15" customHeight="1" x14ac:dyDescent="0.15">
      <c r="A59" s="9"/>
      <c r="B59" s="10"/>
      <c r="C59" s="10" t="s">
        <v>43</v>
      </c>
      <c r="D59" s="11"/>
      <c r="E59" s="15"/>
      <c r="F59" s="17"/>
      <c r="G59" s="44">
        <f>G62+G65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44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45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 t="s">
        <v>46</v>
      </c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3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47</v>
      </c>
      <c r="E71" s="15"/>
      <c r="F71" s="17"/>
      <c r="G71" s="45"/>
      <c r="H71" s="8" t="s">
        <v>24</v>
      </c>
      <c r="J71" s="22">
        <v>18</v>
      </c>
      <c r="K71" s="22"/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5"/>
      <c r="H73" s="21"/>
      <c r="J73" s="22"/>
      <c r="K73" s="22"/>
    </row>
    <row r="74" spans="1:11" ht="15" customHeight="1" x14ac:dyDescent="0.15">
      <c r="A74" s="9"/>
      <c r="B74" s="10" t="s">
        <v>48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/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15">
      <c r="A77" s="9" t="s">
        <v>49</v>
      </c>
      <c r="B77" s="10"/>
      <c r="C77" s="10"/>
      <c r="D77" s="11"/>
      <c r="E77" s="15"/>
      <c r="F77" s="17"/>
      <c r="G77" s="44">
        <f>G38+G47</f>
        <v>0</v>
      </c>
      <c r="H77" s="8" t="s">
        <v>24</v>
      </c>
      <c r="J77" s="22">
        <v>20</v>
      </c>
      <c r="K77" s="22"/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 t="s">
        <v>50</v>
      </c>
      <c r="C80" s="10"/>
      <c r="D80" s="11"/>
      <c r="E80" s="15"/>
      <c r="F80" s="17"/>
      <c r="G80" s="45"/>
      <c r="H80" s="8" t="s">
        <v>24</v>
      </c>
      <c r="J80" s="22">
        <v>21</v>
      </c>
      <c r="K80" s="22">
        <v>210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 t="s">
        <v>51</v>
      </c>
      <c r="D83" s="11"/>
      <c r="E83" s="15"/>
      <c r="F83" s="17"/>
      <c r="G83" s="45"/>
      <c r="H83" s="8" t="s">
        <v>24</v>
      </c>
      <c r="J83" s="22">
        <v>22</v>
      </c>
      <c r="K83" s="22" t="s">
        <v>52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5"/>
      <c r="H85" s="21"/>
      <c r="J85" s="22"/>
      <c r="K85" s="22"/>
    </row>
    <row r="86" spans="1:11" ht="15" customHeight="1" x14ac:dyDescent="0.15">
      <c r="A86" s="9"/>
      <c r="B86" s="10"/>
      <c r="C86" s="10" t="s">
        <v>53</v>
      </c>
      <c r="D86" s="11"/>
      <c r="E86" s="15"/>
      <c r="F86" s="17"/>
      <c r="G86" s="45"/>
      <c r="H86" s="8" t="s">
        <v>24</v>
      </c>
      <c r="J86" s="22">
        <v>23</v>
      </c>
      <c r="K86" s="22" t="s">
        <v>54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5"/>
      <c r="H88" s="21"/>
      <c r="J88" s="22"/>
      <c r="K88" s="22"/>
    </row>
    <row r="89" spans="1:11" ht="15" customHeight="1" x14ac:dyDescent="0.15">
      <c r="A89" s="9" t="s">
        <v>55</v>
      </c>
      <c r="B89" s="10"/>
      <c r="C89" s="10"/>
      <c r="D89" s="11"/>
      <c r="E89" s="15"/>
      <c r="F89" s="17"/>
      <c r="G89" s="44">
        <f>G38+G47+G80</f>
        <v>0</v>
      </c>
      <c r="H89" s="8" t="s">
        <v>24</v>
      </c>
      <c r="J89" s="22">
        <v>24</v>
      </c>
      <c r="K89" s="22"/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 t="s">
        <v>56</v>
      </c>
      <c r="C92" s="10"/>
      <c r="D92" s="11"/>
      <c r="E92" s="15"/>
      <c r="F92" s="17"/>
      <c r="G92" s="45"/>
      <c r="H92" s="8" t="s">
        <v>24</v>
      </c>
      <c r="J92" s="22">
        <v>25</v>
      </c>
      <c r="K92" s="22" t="s">
        <v>57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15">
      <c r="A95" s="9"/>
      <c r="B95" s="10" t="s">
        <v>58</v>
      </c>
      <c r="C95" s="10"/>
      <c r="D95" s="11"/>
      <c r="E95" s="15"/>
      <c r="F95" s="17"/>
      <c r="G95" s="45"/>
      <c r="H95" s="8" t="s">
        <v>24</v>
      </c>
      <c r="J95" s="22">
        <v>26</v>
      </c>
      <c r="K95" s="22">
        <v>220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15">
      <c r="A98" s="9" t="s">
        <v>59</v>
      </c>
      <c r="B98" s="10"/>
      <c r="C98" s="10"/>
      <c r="D98" s="11"/>
      <c r="E98" s="15"/>
      <c r="F98" s="17"/>
      <c r="G98" s="44">
        <f>G89+G95</f>
        <v>0</v>
      </c>
      <c r="H98" s="8" t="s">
        <v>24</v>
      </c>
      <c r="J98" s="22">
        <v>27</v>
      </c>
      <c r="K98" s="22">
        <v>30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15">
      <c r="A101" s="23" t="s">
        <v>60</v>
      </c>
      <c r="B101" s="24"/>
      <c r="C101" s="24"/>
      <c r="D101" s="25"/>
      <c r="E101" s="29"/>
      <c r="F101" s="31"/>
      <c r="G101" s="46">
        <f>G98</f>
        <v>0</v>
      </c>
      <c r="H101" s="33" t="s">
        <v>24</v>
      </c>
      <c r="J101" s="22">
        <v>28</v>
      </c>
      <c r="K101" s="22">
        <v>30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6"/>
      <c r="H102" s="8" t="s">
        <v>24</v>
      </c>
    </row>
    <row r="103" spans="1:11" ht="15" customHeight="1" x14ac:dyDescent="0.15">
      <c r="A103" s="26"/>
      <c r="B103" s="27"/>
      <c r="C103" s="27"/>
      <c r="D103" s="28"/>
      <c r="E103" s="30" t="s">
        <v>25</v>
      </c>
      <c r="F103" s="32">
        <v>1</v>
      </c>
      <c r="G103" s="46"/>
      <c r="H103" s="34"/>
    </row>
    <row r="104" spans="1:11" x14ac:dyDescent="0.15">
      <c r="A104" s="35" t="s">
        <v>61</v>
      </c>
      <c r="B104" s="36" t="s">
        <v>62</v>
      </c>
      <c r="J104" s="22">
        <v>99999</v>
      </c>
    </row>
    <row r="105" spans="1:11" x14ac:dyDescent="0.15">
      <c r="A105" s="35" t="s">
        <v>63</v>
      </c>
      <c r="B105" s="36" t="s">
        <v>64</v>
      </c>
    </row>
    <row r="106" spans="1:11" x14ac:dyDescent="0.15">
      <c r="A106" s="35" t="s">
        <v>65</v>
      </c>
      <c r="B106" s="36" t="s">
        <v>66</v>
      </c>
    </row>
  </sheetData>
  <sheetProtection password="E69E" sheet="1" objects="1" scenarios="1"/>
  <mergeCells count="38">
    <mergeCell ref="G98:G100"/>
    <mergeCell ref="G101:G103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川村　猛</cp:lastModifiedBy>
  <dcterms:created xsi:type="dcterms:W3CDTF">2026-07-07T06:13:14Z</dcterms:created>
  <dcterms:modified xsi:type="dcterms:W3CDTF">2026-07-07T06:13:44Z</dcterms:modified>
</cp:coreProperties>
</file>